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epenergy.sharepoint.com/sites/regsvcs/Regulatory Base Cases/AEP Texas/2024 Base Rate Case/Testimony Drafts/15. Brian Frantz/SCHEDULES/"/>
    </mc:Choice>
  </mc:AlternateContent>
  <xr:revisionPtr revIDLastSave="1" documentId="13_ncr:1_{23A8E5ED-9EEA-4A6F-A5B3-CF7914AD0630}" xr6:coauthVersionLast="47" xr6:coauthVersionMax="47" xr10:uidLastSave="{F23CDF5F-DC25-4496-85AB-54CCC5B751D5}"/>
  <bookViews>
    <workbookView xWindow="-108" yWindow="-108" windowWidth="41496" windowHeight="16776" xr2:uid="{00000000-000D-0000-FFFF-FFFF00000000}"/>
  </bookViews>
  <sheets>
    <sheet name="V-K-14" sheetId="1" r:id="rId1"/>
  </sheets>
  <definedNames>
    <definedName name="_xlnm.Print_Titles" localSheetId="0">'V-K-14'!$1:$8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0" i="1" l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</calcChain>
</file>

<file path=xl/sharedStrings.xml><?xml version="1.0" encoding="utf-8"?>
<sst xmlns="http://schemas.openxmlformats.org/spreadsheetml/2006/main" count="384" uniqueCount="134">
  <si>
    <t>FERC</t>
  </si>
  <si>
    <t>FERC Account</t>
  </si>
  <si>
    <t>Line No.</t>
  </si>
  <si>
    <t>Account</t>
  </si>
  <si>
    <t>Description</t>
  </si>
  <si>
    <t>Total</t>
  </si>
  <si>
    <t>PUBLIC UTILITY COMMISSION OF TEXAS</t>
  </si>
  <si>
    <t>AEP TEXAS INC</t>
  </si>
  <si>
    <t>V-K-14:  Affiliate Payroll</t>
  </si>
  <si>
    <t>Affiliate</t>
  </si>
  <si>
    <t>Cost of Service</t>
  </si>
  <si>
    <t>AEP Service Corporation</t>
  </si>
  <si>
    <t>AEP Service Corporation Total</t>
  </si>
  <si>
    <t>Appalachian Power Company</t>
  </si>
  <si>
    <t>Appalachian Power Company Total</t>
  </si>
  <si>
    <t>Indiana Michigan Power Company</t>
  </si>
  <si>
    <t>Indiana Michigan Power Company Total</t>
  </si>
  <si>
    <t>Kentucky Power Company</t>
  </si>
  <si>
    <t>Kentucky Power Company Total</t>
  </si>
  <si>
    <t>Kingsport Power Company</t>
  </si>
  <si>
    <t>Kingsport Power Company Total</t>
  </si>
  <si>
    <t>Ohio Power Company</t>
  </si>
  <si>
    <t>Ohio Power Company Total</t>
  </si>
  <si>
    <t>Public Service Company of Oklahoma</t>
  </si>
  <si>
    <t>Public Service Company of Oklahoma Total</t>
  </si>
  <si>
    <t>Southwestern Electric Power Company</t>
  </si>
  <si>
    <t>Southwestern Electric Power Company Total</t>
  </si>
  <si>
    <t>Wheeling Power Company</t>
  </si>
  <si>
    <t>Wheeling Power Company Total</t>
  </si>
  <si>
    <t>Grand Total</t>
  </si>
  <si>
    <t>5660 - Misc Transmission Expenses</t>
  </si>
  <si>
    <t>9200 - Administrative &amp; Gen Salaries</t>
  </si>
  <si>
    <t>5600 - Oper Supervision &amp; Engineering</t>
  </si>
  <si>
    <t>5612 - Load Dispatch-Mntr&amp;Op TransSys</t>
  </si>
  <si>
    <t>5615 - Reliability,Plng&amp;Stds Develop</t>
  </si>
  <si>
    <t>5620 - Station Expenses</t>
  </si>
  <si>
    <t>5630 - Overhead Line Expenses</t>
  </si>
  <si>
    <t>5680 - Maint Supv &amp; Engineering</t>
  </si>
  <si>
    <t>5690 - Maintenance of Structures</t>
  </si>
  <si>
    <t>5691 - Maint of Computer Hardware</t>
  </si>
  <si>
    <t>5692 - Maint of Computer Software</t>
  </si>
  <si>
    <t>5700 - Maint of Station Equipment</t>
  </si>
  <si>
    <t>5710 - Maintenance of Overhead Lines</t>
  </si>
  <si>
    <t>5720 - Maint of Underground Lines</t>
  </si>
  <si>
    <t>5730 - Maint of Misc Trnsmssion Plt</t>
  </si>
  <si>
    <t>5800 - Oper Supervision &amp; Engineering</t>
  </si>
  <si>
    <t>5820 - Station Expenses</t>
  </si>
  <si>
    <t>5830 - Overhead Line Expenses</t>
  </si>
  <si>
    <t>5840 - Underground Line Expenses</t>
  </si>
  <si>
    <t>5860 - Meter Expenses</t>
  </si>
  <si>
    <t>5880 - Miscellaneous Distribution Exp</t>
  </si>
  <si>
    <t>5890 - Rents</t>
  </si>
  <si>
    <t>5900 - Maint Supv &amp; Engineering</t>
  </si>
  <si>
    <t>5910 - Maintenance of Structures</t>
  </si>
  <si>
    <t>5920 - Maint of Station Equipment</t>
  </si>
  <si>
    <t>5930 - Maintenance of Overhead Lines</t>
  </si>
  <si>
    <t>5940 - Maint of Underground Lines</t>
  </si>
  <si>
    <t>5950 - Maint of Lne Trnf,Rglators&amp;Dvi</t>
  </si>
  <si>
    <t>5960 - Maint of Strt Lghtng &amp; Sgnal S</t>
  </si>
  <si>
    <t>5970 - Maintenance of Meters</t>
  </si>
  <si>
    <t>5980 - Maint of Misc Distribution Plt</t>
  </si>
  <si>
    <t>9010 - Supervision - Customer Accts</t>
  </si>
  <si>
    <t>9020 - Meter Reading Expenses</t>
  </si>
  <si>
    <t>9030 - Cust Records &amp; Collection Exp</t>
  </si>
  <si>
    <t>9050 - Misc Customer Accounts Exp</t>
  </si>
  <si>
    <t>9070 - Supervision - Customer Service</t>
  </si>
  <si>
    <t>9080 - Customer Assistance Expenses</t>
  </si>
  <si>
    <t>9100 - Misc Cust Svc&amp;Informational Ex</t>
  </si>
  <si>
    <t>9120 - Demonstrating &amp; Selling Exp</t>
  </si>
  <si>
    <t>9210 - Office Supplies and Expenses</t>
  </si>
  <si>
    <t>9230 - Outside Services Employed</t>
  </si>
  <si>
    <t>9250 - Injuries and Damages</t>
  </si>
  <si>
    <t>9260 - Employee Pensions &amp; Benefits</t>
  </si>
  <si>
    <t>9280 - Regulatory Commission Exp</t>
  </si>
  <si>
    <t>9302 - Misc General Expenses</t>
  </si>
  <si>
    <t>9350 - Maintenance of General Plant</t>
  </si>
  <si>
    <t>5870 - Customer Installations Exp</t>
  </si>
  <si>
    <t>Test Year Ended September 30, 2023</t>
  </si>
  <si>
    <t>Adjusted Test Year</t>
  </si>
  <si>
    <t>AEP Energy, Inc</t>
  </si>
  <si>
    <t>5600</t>
  </si>
  <si>
    <t>5660</t>
  </si>
  <si>
    <t>AEP Energy, Inc Total</t>
  </si>
  <si>
    <t>5612</t>
  </si>
  <si>
    <t>5615</t>
  </si>
  <si>
    <t>5620</t>
  </si>
  <si>
    <t>5630</t>
  </si>
  <si>
    <t>5670</t>
  </si>
  <si>
    <t>5670 - Rents</t>
  </si>
  <si>
    <t>5680</t>
  </si>
  <si>
    <t>5690</t>
  </si>
  <si>
    <t>5691</t>
  </si>
  <si>
    <t>5692</t>
  </si>
  <si>
    <t>5700</t>
  </si>
  <si>
    <t>5710</t>
  </si>
  <si>
    <t>5720</t>
  </si>
  <si>
    <t>5730</t>
  </si>
  <si>
    <t>5800</t>
  </si>
  <si>
    <t>5810</t>
  </si>
  <si>
    <t>5810 - Load Dispatching</t>
  </si>
  <si>
    <t>5820</t>
  </si>
  <si>
    <t>5830</t>
  </si>
  <si>
    <t>5840</t>
  </si>
  <si>
    <t>5860</t>
  </si>
  <si>
    <t>5870</t>
  </si>
  <si>
    <t>5880</t>
  </si>
  <si>
    <t>5900</t>
  </si>
  <si>
    <t>5910</t>
  </si>
  <si>
    <t>5920</t>
  </si>
  <si>
    <t>5930</t>
  </si>
  <si>
    <t>5940</t>
  </si>
  <si>
    <t>5950</t>
  </si>
  <si>
    <t>5960</t>
  </si>
  <si>
    <t>5970</t>
  </si>
  <si>
    <t>5980</t>
  </si>
  <si>
    <t>9010</t>
  </si>
  <si>
    <t>9020</t>
  </si>
  <si>
    <t>9030</t>
  </si>
  <si>
    <t>9050</t>
  </si>
  <si>
    <t>9070</t>
  </si>
  <si>
    <t>9080</t>
  </si>
  <si>
    <t>9100</t>
  </si>
  <si>
    <t>9120</t>
  </si>
  <si>
    <t>9200</t>
  </si>
  <si>
    <t>9210</t>
  </si>
  <si>
    <t>9230</t>
  </si>
  <si>
    <t>9250</t>
  </si>
  <si>
    <t>9260</t>
  </si>
  <si>
    <t>9280</t>
  </si>
  <si>
    <t>9302</t>
  </si>
  <si>
    <t>9350</t>
  </si>
  <si>
    <t>5850</t>
  </si>
  <si>
    <t>5850 - Street Lighting &amp; Signal Sys E</t>
  </si>
  <si>
    <t>5890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</si>
</sst>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b/>
      <sz val="10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theme="4" tint="0.79998168889431442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6">
    <xf numFmtId="0" fontId="0" fillId="0" borderId="0" xfId="0"/>
    <xf numFmtId="43" fontId="0" fillId="0" borderId="0" xfId="1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0" fontId="4" fillId="0" borderId="0" xfId="0" applyFont="1" applyAlignment="1"/>
    <xf numFmtId="0" fontId="5" fillId="0" borderId="0" xfId="0" applyNumberFormat="1" applyFont="1" applyAlignment="1">
      <alignment horizontal="left"/>
    </xf>
    <xf numFmtId="0" fontId="2" fillId="2" borderId="2" xfId="0" applyFont="1" applyFill="1" applyBorder="1"/>
    <xf numFmtId="0" fontId="2" fillId="0" borderId="0" xfId="0" applyFont="1"/>
    <xf numFmtId="40" fontId="0" fillId="0" borderId="0" xfId="0" applyNumberFormat="1"/>
    <xf numFmtId="0" fontId="2" fillId="0" borderId="3" xfId="0" applyFont="1" applyBorder="1"/>
    <xf numFmtId="40" fontId="2" fillId="2" borderId="2" xfId="0" applyNumberFormat="1" applyFont="1" applyFill="1" applyBorder="1"/>
    <xf numFmtId="0" fontId="2" fillId="3" borderId="4" xfId="0" applyFont="1" applyFill="1" applyBorder="1"/>
    <xf numFmtId="40" fontId="2" fillId="3" borderId="4" xfId="0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9"/>
  <sheetViews>
    <sheetView tabSelected="1" zoomScale="90" zoomScaleNormal="9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H16" sqref="H16"/>
    </sheetView>
  </sheetViews>
  <sheetFormatPr defaultRowHeight="14.4" x14ac:dyDescent="0.3"/>
  <cols>
    <col min="2" max="2" width="51.109375" bestFit="1" customWidth="1"/>
    <col min="3" max="3" width="8.88671875" bestFit="1" customWidth="1"/>
    <col min="4" max="4" width="37.5546875" style="1" bestFit="1" customWidth="1"/>
    <col min="5" max="5" width="19.6640625" bestFit="1" customWidth="1"/>
  </cols>
  <sheetData>
    <row r="1" spans="1:5" x14ac:dyDescent="0.3">
      <c r="A1" s="8" t="s">
        <v>6</v>
      </c>
      <c r="B1" s="7"/>
      <c r="C1" s="7"/>
      <c r="D1" s="7"/>
    </row>
    <row r="2" spans="1:5" x14ac:dyDescent="0.3">
      <c r="A2" s="8" t="s">
        <v>7</v>
      </c>
      <c r="B2" s="7"/>
      <c r="C2" s="7"/>
      <c r="D2" s="7"/>
    </row>
    <row r="3" spans="1:5" x14ac:dyDescent="0.3">
      <c r="A3" s="8" t="s">
        <v>8</v>
      </c>
      <c r="B3" s="7"/>
      <c r="C3" s="7"/>
      <c r="D3" s="7"/>
    </row>
    <row r="4" spans="1:5" x14ac:dyDescent="0.3">
      <c r="A4" s="8" t="s">
        <v>77</v>
      </c>
      <c r="B4" s="7"/>
      <c r="C4" s="7"/>
      <c r="D4" s="7"/>
    </row>
    <row r="5" spans="1:5" x14ac:dyDescent="0.3">
      <c r="A5" s="8"/>
      <c r="B5" s="7"/>
      <c r="C5" s="7"/>
      <c r="D5" s="7"/>
    </row>
    <row r="6" spans="1:5" x14ac:dyDescent="0.3">
      <c r="B6" s="7"/>
      <c r="C6" s="7"/>
      <c r="D6" s="7"/>
      <c r="E6" s="6" t="s">
        <v>78</v>
      </c>
    </row>
    <row r="7" spans="1:5" x14ac:dyDescent="0.3">
      <c r="A7" s="2"/>
      <c r="B7" s="2"/>
      <c r="C7" s="3" t="s">
        <v>0</v>
      </c>
      <c r="D7" s="3" t="s">
        <v>1</v>
      </c>
      <c r="E7" s="6" t="s">
        <v>10</v>
      </c>
    </row>
    <row r="8" spans="1:5" x14ac:dyDescent="0.3">
      <c r="A8" s="4" t="s">
        <v>2</v>
      </c>
      <c r="B8" s="4" t="s">
        <v>9</v>
      </c>
      <c r="C8" s="4" t="s">
        <v>3</v>
      </c>
      <c r="D8" s="4" t="s">
        <v>4</v>
      </c>
      <c r="E8" s="5" t="s">
        <v>5</v>
      </c>
    </row>
    <row r="9" spans="1:5" x14ac:dyDescent="0.3">
      <c r="A9" s="2">
        <v>1</v>
      </c>
      <c r="B9" s="10" t="s">
        <v>79</v>
      </c>
      <c r="C9" s="10" t="s">
        <v>80</v>
      </c>
      <c r="D9" t="s">
        <v>32</v>
      </c>
      <c r="E9" s="11">
        <v>2.886579864025407E-14</v>
      </c>
    </row>
    <row r="10" spans="1:5" x14ac:dyDescent="0.3">
      <c r="A10" s="2">
        <f>1+A9</f>
        <v>2</v>
      </c>
      <c r="B10" s="12" t="s">
        <v>79</v>
      </c>
      <c r="C10" s="10" t="s">
        <v>81</v>
      </c>
      <c r="D10" t="s">
        <v>30</v>
      </c>
      <c r="E10" s="11">
        <v>-1.0436096431476471E-14</v>
      </c>
    </row>
    <row r="11" spans="1:5" ht="15" thickBot="1" x14ac:dyDescent="0.35">
      <c r="A11" s="2">
        <f t="shared" ref="A11:A74" si="0">1+A10</f>
        <v>3</v>
      </c>
      <c r="B11" s="9" t="s">
        <v>82</v>
      </c>
      <c r="C11" s="9"/>
      <c r="D11" s="9"/>
      <c r="E11" s="13">
        <v>1.8429702208777599E-14</v>
      </c>
    </row>
    <row r="12" spans="1:5" ht="15" thickTop="1" x14ac:dyDescent="0.3">
      <c r="A12" s="2">
        <f t="shared" si="0"/>
        <v>4</v>
      </c>
      <c r="B12" s="10" t="s">
        <v>11</v>
      </c>
      <c r="C12" s="10" t="s">
        <v>80</v>
      </c>
      <c r="D12" t="s">
        <v>32</v>
      </c>
      <c r="E12" s="11">
        <v>14413264.199999984</v>
      </c>
    </row>
    <row r="13" spans="1:5" x14ac:dyDescent="0.3">
      <c r="A13" s="2">
        <f t="shared" si="0"/>
        <v>5</v>
      </c>
      <c r="B13" s="10" t="s">
        <v>11</v>
      </c>
      <c r="C13" s="10" t="s">
        <v>83</v>
      </c>
      <c r="D13" t="s">
        <v>33</v>
      </c>
      <c r="E13" s="11">
        <v>3998331.4200000013</v>
      </c>
    </row>
    <row r="14" spans="1:5" x14ac:dyDescent="0.3">
      <c r="A14" s="2">
        <f t="shared" si="0"/>
        <v>6</v>
      </c>
      <c r="B14" s="10" t="s">
        <v>11</v>
      </c>
      <c r="C14" s="10" t="s">
        <v>84</v>
      </c>
      <c r="D14" t="s">
        <v>34</v>
      </c>
      <c r="E14" s="11">
        <v>578514.80999999994</v>
      </c>
    </row>
    <row r="15" spans="1:5" x14ac:dyDescent="0.3">
      <c r="A15" s="2">
        <f t="shared" si="0"/>
        <v>7</v>
      </c>
      <c r="B15" s="10" t="s">
        <v>11</v>
      </c>
      <c r="C15" s="10" t="s">
        <v>85</v>
      </c>
      <c r="D15" t="s">
        <v>35</v>
      </c>
      <c r="E15" s="11">
        <v>148257.35000000006</v>
      </c>
    </row>
    <row r="16" spans="1:5" x14ac:dyDescent="0.3">
      <c r="A16" s="2">
        <f t="shared" si="0"/>
        <v>8</v>
      </c>
      <c r="B16" s="10" t="s">
        <v>11</v>
      </c>
      <c r="C16" s="10" t="s">
        <v>86</v>
      </c>
      <c r="D16" t="s">
        <v>36</v>
      </c>
      <c r="E16" s="11">
        <v>46878.28</v>
      </c>
    </row>
    <row r="17" spans="1:5" x14ac:dyDescent="0.3">
      <c r="A17" s="2">
        <f t="shared" si="0"/>
        <v>9</v>
      </c>
      <c r="B17" s="10" t="s">
        <v>11</v>
      </c>
      <c r="C17" s="10" t="s">
        <v>81</v>
      </c>
      <c r="D17" t="s">
        <v>30</v>
      </c>
      <c r="E17" s="11">
        <v>3799421.8499999987</v>
      </c>
    </row>
    <row r="18" spans="1:5" x14ac:dyDescent="0.3">
      <c r="A18" s="2">
        <f t="shared" si="0"/>
        <v>10</v>
      </c>
      <c r="B18" s="10" t="s">
        <v>11</v>
      </c>
      <c r="C18" s="10" t="s">
        <v>87</v>
      </c>
      <c r="D18" t="s">
        <v>88</v>
      </c>
      <c r="E18" s="11">
        <v>0</v>
      </c>
    </row>
    <row r="19" spans="1:5" x14ac:dyDescent="0.3">
      <c r="A19" s="2">
        <f t="shared" si="0"/>
        <v>11</v>
      </c>
      <c r="B19" s="10" t="s">
        <v>11</v>
      </c>
      <c r="C19" s="10" t="s">
        <v>89</v>
      </c>
      <c r="D19" t="s">
        <v>37</v>
      </c>
      <c r="E19" s="11">
        <v>45913.329999999987</v>
      </c>
    </row>
    <row r="20" spans="1:5" x14ac:dyDescent="0.3">
      <c r="A20" s="2">
        <f t="shared" si="0"/>
        <v>12</v>
      </c>
      <c r="B20" s="10" t="s">
        <v>11</v>
      </c>
      <c r="C20" s="10" t="s">
        <v>90</v>
      </c>
      <c r="D20" t="s">
        <v>38</v>
      </c>
      <c r="E20" s="11">
        <v>-758.64999999999759</v>
      </c>
    </row>
    <row r="21" spans="1:5" x14ac:dyDescent="0.3">
      <c r="A21" s="2">
        <f t="shared" si="0"/>
        <v>13</v>
      </c>
      <c r="B21" s="10" t="s">
        <v>11</v>
      </c>
      <c r="C21" s="10" t="s">
        <v>91</v>
      </c>
      <c r="D21" t="s">
        <v>39</v>
      </c>
      <c r="E21" s="11">
        <v>18137.86</v>
      </c>
    </row>
    <row r="22" spans="1:5" x14ac:dyDescent="0.3">
      <c r="A22" s="2">
        <f t="shared" si="0"/>
        <v>14</v>
      </c>
      <c r="B22" s="10" t="s">
        <v>11</v>
      </c>
      <c r="C22" s="10" t="s">
        <v>92</v>
      </c>
      <c r="D22" t="s">
        <v>40</v>
      </c>
      <c r="E22" s="11">
        <v>76617.83</v>
      </c>
    </row>
    <row r="23" spans="1:5" x14ac:dyDescent="0.3">
      <c r="A23" s="2">
        <f t="shared" si="0"/>
        <v>15</v>
      </c>
      <c r="B23" s="10" t="s">
        <v>11</v>
      </c>
      <c r="C23" s="10" t="s">
        <v>93</v>
      </c>
      <c r="D23" t="s">
        <v>41</v>
      </c>
      <c r="E23" s="11">
        <v>686593.29</v>
      </c>
    </row>
    <row r="24" spans="1:5" x14ac:dyDescent="0.3">
      <c r="A24" s="2">
        <f t="shared" si="0"/>
        <v>16</v>
      </c>
      <c r="B24" s="10" t="s">
        <v>11</v>
      </c>
      <c r="C24" s="10" t="s">
        <v>94</v>
      </c>
      <c r="D24" t="s">
        <v>42</v>
      </c>
      <c r="E24" s="11">
        <v>661332.4700000002</v>
      </c>
    </row>
    <row r="25" spans="1:5" x14ac:dyDescent="0.3">
      <c r="A25" s="2">
        <f t="shared" si="0"/>
        <v>17</v>
      </c>
      <c r="B25" s="10" t="s">
        <v>11</v>
      </c>
      <c r="C25" s="10" t="s">
        <v>95</v>
      </c>
      <c r="D25" t="s">
        <v>43</v>
      </c>
      <c r="E25" s="11">
        <v>1143.6500000000015</v>
      </c>
    </row>
    <row r="26" spans="1:5" x14ac:dyDescent="0.3">
      <c r="A26" s="2">
        <f t="shared" si="0"/>
        <v>18</v>
      </c>
      <c r="B26" s="10" t="s">
        <v>11</v>
      </c>
      <c r="C26" s="10" t="s">
        <v>96</v>
      </c>
      <c r="D26" t="s">
        <v>44</v>
      </c>
      <c r="E26" s="11">
        <v>4407.4299999999912</v>
      </c>
    </row>
    <row r="27" spans="1:5" x14ac:dyDescent="0.3">
      <c r="A27" s="2">
        <f t="shared" si="0"/>
        <v>19</v>
      </c>
      <c r="B27" s="10" t="s">
        <v>11</v>
      </c>
      <c r="C27" s="10" t="s">
        <v>97</v>
      </c>
      <c r="D27" t="s">
        <v>45</v>
      </c>
      <c r="E27" s="11">
        <v>1544600.74</v>
      </c>
    </row>
    <row r="28" spans="1:5" x14ac:dyDescent="0.3">
      <c r="A28" s="2">
        <f t="shared" si="0"/>
        <v>20</v>
      </c>
      <c r="B28" s="10" t="s">
        <v>11</v>
      </c>
      <c r="C28" s="10" t="s">
        <v>98</v>
      </c>
      <c r="D28" t="s">
        <v>99</v>
      </c>
      <c r="E28" s="11">
        <v>2.75</v>
      </c>
    </row>
    <row r="29" spans="1:5" x14ac:dyDescent="0.3">
      <c r="A29" s="2">
        <f t="shared" si="0"/>
        <v>21</v>
      </c>
      <c r="B29" s="10" t="s">
        <v>11</v>
      </c>
      <c r="C29" s="10" t="s">
        <v>100</v>
      </c>
      <c r="D29" t="s">
        <v>46</v>
      </c>
      <c r="E29" s="11">
        <v>642395.47</v>
      </c>
    </row>
    <row r="30" spans="1:5" x14ac:dyDescent="0.3">
      <c r="A30" s="2">
        <f t="shared" si="0"/>
        <v>22</v>
      </c>
      <c r="B30" s="10" t="s">
        <v>11</v>
      </c>
      <c r="C30" s="10" t="s">
        <v>101</v>
      </c>
      <c r="D30" t="s">
        <v>47</v>
      </c>
      <c r="E30" s="11">
        <v>9690.8799999999992</v>
      </c>
    </row>
    <row r="31" spans="1:5" x14ac:dyDescent="0.3">
      <c r="A31" s="2">
        <f t="shared" si="0"/>
        <v>23</v>
      </c>
      <c r="B31" s="10" t="s">
        <v>11</v>
      </c>
      <c r="C31" s="10" t="s">
        <v>102</v>
      </c>
      <c r="D31" t="s">
        <v>48</v>
      </c>
      <c r="E31" s="11">
        <v>236717.69999999998</v>
      </c>
    </row>
    <row r="32" spans="1:5" x14ac:dyDescent="0.3">
      <c r="A32" s="2">
        <f t="shared" si="0"/>
        <v>24</v>
      </c>
      <c r="B32" s="10" t="s">
        <v>11</v>
      </c>
      <c r="C32" s="10" t="s">
        <v>103</v>
      </c>
      <c r="D32" t="s">
        <v>49</v>
      </c>
      <c r="E32" s="11">
        <v>646235.2300000001</v>
      </c>
    </row>
    <row r="33" spans="1:5" x14ac:dyDescent="0.3">
      <c r="A33" s="2">
        <f t="shared" si="0"/>
        <v>25</v>
      </c>
      <c r="B33" s="10" t="s">
        <v>11</v>
      </c>
      <c r="C33" s="10" t="s">
        <v>104</v>
      </c>
      <c r="D33" t="s">
        <v>76</v>
      </c>
      <c r="E33" s="11">
        <v>50098.159999999989</v>
      </c>
    </row>
    <row r="34" spans="1:5" x14ac:dyDescent="0.3">
      <c r="A34" s="2">
        <f t="shared" si="0"/>
        <v>26</v>
      </c>
      <c r="B34" s="10" t="s">
        <v>11</v>
      </c>
      <c r="C34" s="10" t="s">
        <v>105</v>
      </c>
      <c r="D34" t="s">
        <v>50</v>
      </c>
      <c r="E34" s="11">
        <v>1670627.4700000007</v>
      </c>
    </row>
    <row r="35" spans="1:5" x14ac:dyDescent="0.3">
      <c r="A35" s="2">
        <f t="shared" si="0"/>
        <v>27</v>
      </c>
      <c r="B35" s="10" t="s">
        <v>11</v>
      </c>
      <c r="C35" s="10" t="s">
        <v>106</v>
      </c>
      <c r="D35" t="s">
        <v>52</v>
      </c>
      <c r="E35" s="11">
        <v>22738.94</v>
      </c>
    </row>
    <row r="36" spans="1:5" x14ac:dyDescent="0.3">
      <c r="A36" s="2">
        <f t="shared" si="0"/>
        <v>28</v>
      </c>
      <c r="B36" s="10" t="s">
        <v>11</v>
      </c>
      <c r="C36" s="10" t="s">
        <v>107</v>
      </c>
      <c r="D36" t="s">
        <v>53</v>
      </c>
      <c r="E36" s="11">
        <v>-36.620000000000232</v>
      </c>
    </row>
    <row r="37" spans="1:5" x14ac:dyDescent="0.3">
      <c r="A37" s="2">
        <f t="shared" si="0"/>
        <v>29</v>
      </c>
      <c r="B37" s="10" t="s">
        <v>11</v>
      </c>
      <c r="C37" s="10" t="s">
        <v>108</v>
      </c>
      <c r="D37" t="s">
        <v>54</v>
      </c>
      <c r="E37" s="11">
        <v>230319.90999999968</v>
      </c>
    </row>
    <row r="38" spans="1:5" x14ac:dyDescent="0.3">
      <c r="A38" s="2">
        <f t="shared" si="0"/>
        <v>30</v>
      </c>
      <c r="B38" s="10" t="s">
        <v>11</v>
      </c>
      <c r="C38" s="10" t="s">
        <v>109</v>
      </c>
      <c r="D38" t="s">
        <v>55</v>
      </c>
      <c r="E38" s="11">
        <v>83849.289999999994</v>
      </c>
    </row>
    <row r="39" spans="1:5" x14ac:dyDescent="0.3">
      <c r="A39" s="2">
        <f t="shared" si="0"/>
        <v>31</v>
      </c>
      <c r="B39" s="10" t="s">
        <v>11</v>
      </c>
      <c r="C39" s="10" t="s">
        <v>110</v>
      </c>
      <c r="D39" t="s">
        <v>56</v>
      </c>
      <c r="E39" s="11">
        <v>335.34000000000003</v>
      </c>
    </row>
    <row r="40" spans="1:5" x14ac:dyDescent="0.3">
      <c r="A40" s="2">
        <f t="shared" si="0"/>
        <v>32</v>
      </c>
      <c r="B40" s="10" t="s">
        <v>11</v>
      </c>
      <c r="C40" s="10" t="s">
        <v>111</v>
      </c>
      <c r="D40" t="s">
        <v>57</v>
      </c>
      <c r="E40" s="11">
        <v>0</v>
      </c>
    </row>
    <row r="41" spans="1:5" x14ac:dyDescent="0.3">
      <c r="A41" s="2">
        <f t="shared" si="0"/>
        <v>33</v>
      </c>
      <c r="B41" s="10" t="s">
        <v>11</v>
      </c>
      <c r="C41" s="10" t="s">
        <v>112</v>
      </c>
      <c r="D41" t="s">
        <v>58</v>
      </c>
      <c r="E41" s="11">
        <v>-5.72</v>
      </c>
    </row>
    <row r="42" spans="1:5" x14ac:dyDescent="0.3">
      <c r="A42" s="2">
        <f t="shared" si="0"/>
        <v>34</v>
      </c>
      <c r="B42" s="10" t="s">
        <v>11</v>
      </c>
      <c r="C42" s="10" t="s">
        <v>113</v>
      </c>
      <c r="D42" t="s">
        <v>59</v>
      </c>
      <c r="E42" s="11">
        <v>703.35</v>
      </c>
    </row>
    <row r="43" spans="1:5" x14ac:dyDescent="0.3">
      <c r="A43" s="2">
        <f t="shared" si="0"/>
        <v>35</v>
      </c>
      <c r="B43" s="10" t="s">
        <v>11</v>
      </c>
      <c r="C43" s="10" t="s">
        <v>114</v>
      </c>
      <c r="D43" t="s">
        <v>60</v>
      </c>
      <c r="E43" s="11">
        <v>-2.2100000000000364</v>
      </c>
    </row>
    <row r="44" spans="1:5" x14ac:dyDescent="0.3">
      <c r="A44" s="2">
        <f t="shared" si="0"/>
        <v>36</v>
      </c>
      <c r="B44" s="10" t="s">
        <v>11</v>
      </c>
      <c r="C44" s="10" t="s">
        <v>115</v>
      </c>
      <c r="D44" t="s">
        <v>61</v>
      </c>
      <c r="E44" s="11">
        <v>100634.65</v>
      </c>
    </row>
    <row r="45" spans="1:5" x14ac:dyDescent="0.3">
      <c r="A45" s="2">
        <f t="shared" si="0"/>
        <v>37</v>
      </c>
      <c r="B45" s="10" t="s">
        <v>11</v>
      </c>
      <c r="C45" s="10" t="s">
        <v>116</v>
      </c>
      <c r="D45" t="s">
        <v>62</v>
      </c>
      <c r="E45" s="11">
        <v>177177.11000000002</v>
      </c>
    </row>
    <row r="46" spans="1:5" x14ac:dyDescent="0.3">
      <c r="A46" s="2">
        <f t="shared" si="0"/>
        <v>38</v>
      </c>
      <c r="B46" s="10" t="s">
        <v>11</v>
      </c>
      <c r="C46" s="10" t="s">
        <v>117</v>
      </c>
      <c r="D46" t="s">
        <v>63</v>
      </c>
      <c r="E46" s="11">
        <v>4751594.6799999978</v>
      </c>
    </row>
    <row r="47" spans="1:5" x14ac:dyDescent="0.3">
      <c r="A47" s="2">
        <f t="shared" si="0"/>
        <v>39</v>
      </c>
      <c r="B47" s="10" t="s">
        <v>11</v>
      </c>
      <c r="C47" s="10" t="s">
        <v>118</v>
      </c>
      <c r="D47" t="s">
        <v>64</v>
      </c>
      <c r="E47" s="11">
        <v>80265.13</v>
      </c>
    </row>
    <row r="48" spans="1:5" x14ac:dyDescent="0.3">
      <c r="A48" s="2">
        <f t="shared" si="0"/>
        <v>40</v>
      </c>
      <c r="B48" s="10" t="s">
        <v>11</v>
      </c>
      <c r="C48" s="10" t="s">
        <v>119</v>
      </c>
      <c r="D48" t="s">
        <v>65</v>
      </c>
      <c r="E48" s="11">
        <v>82875.77</v>
      </c>
    </row>
    <row r="49" spans="1:5" x14ac:dyDescent="0.3">
      <c r="A49" s="2">
        <f t="shared" si="0"/>
        <v>41</v>
      </c>
      <c r="B49" s="10" t="s">
        <v>11</v>
      </c>
      <c r="C49" s="10" t="s">
        <v>120</v>
      </c>
      <c r="D49" t="s">
        <v>66</v>
      </c>
      <c r="E49" s="11">
        <v>65941.060000000012</v>
      </c>
    </row>
    <row r="50" spans="1:5" x14ac:dyDescent="0.3">
      <c r="A50" s="2">
        <f t="shared" si="0"/>
        <v>42</v>
      </c>
      <c r="B50" s="10" t="s">
        <v>11</v>
      </c>
      <c r="C50" s="10" t="s">
        <v>121</v>
      </c>
      <c r="D50" t="s">
        <v>67</v>
      </c>
      <c r="E50" s="11">
        <v>23446.22</v>
      </c>
    </row>
    <row r="51" spans="1:5" x14ac:dyDescent="0.3">
      <c r="A51" s="2">
        <f t="shared" si="0"/>
        <v>43</v>
      </c>
      <c r="B51" s="10" t="s">
        <v>11</v>
      </c>
      <c r="C51" s="10" t="s">
        <v>122</v>
      </c>
      <c r="D51" t="s">
        <v>68</v>
      </c>
      <c r="E51" s="11">
        <v>341.75000000000159</v>
      </c>
    </row>
    <row r="52" spans="1:5" x14ac:dyDescent="0.3">
      <c r="A52" s="2">
        <f t="shared" si="0"/>
        <v>44</v>
      </c>
      <c r="B52" s="10" t="s">
        <v>11</v>
      </c>
      <c r="C52" s="10" t="s">
        <v>123</v>
      </c>
      <c r="D52" t="s">
        <v>31</v>
      </c>
      <c r="E52" s="11">
        <v>30156021.020000167</v>
      </c>
    </row>
    <row r="53" spans="1:5" x14ac:dyDescent="0.3">
      <c r="A53" s="2">
        <f t="shared" si="0"/>
        <v>45</v>
      </c>
      <c r="B53" s="10" t="s">
        <v>11</v>
      </c>
      <c r="C53" s="10" t="s">
        <v>124</v>
      </c>
      <c r="D53" t="s">
        <v>69</v>
      </c>
      <c r="E53" s="11">
        <v>-47.75</v>
      </c>
    </row>
    <row r="54" spans="1:5" x14ac:dyDescent="0.3">
      <c r="A54" s="2">
        <f t="shared" si="0"/>
        <v>46</v>
      </c>
      <c r="B54" s="10" t="s">
        <v>11</v>
      </c>
      <c r="C54" s="10" t="s">
        <v>125</v>
      </c>
      <c r="D54" t="s">
        <v>70</v>
      </c>
      <c r="E54" s="11">
        <v>-4800421.6400000006</v>
      </c>
    </row>
    <row r="55" spans="1:5" x14ac:dyDescent="0.3">
      <c r="A55" s="2">
        <f t="shared" si="0"/>
        <v>47</v>
      </c>
      <c r="B55" s="10" t="s">
        <v>11</v>
      </c>
      <c r="C55" s="10" t="s">
        <v>126</v>
      </c>
      <c r="D55" t="s">
        <v>71</v>
      </c>
      <c r="E55" s="11">
        <v>19211.129999999997</v>
      </c>
    </row>
    <row r="56" spans="1:5" x14ac:dyDescent="0.3">
      <c r="A56" s="2">
        <f t="shared" si="0"/>
        <v>48</v>
      </c>
      <c r="B56" s="10" t="s">
        <v>11</v>
      </c>
      <c r="C56" s="10" t="s">
        <v>127</v>
      </c>
      <c r="D56" t="s">
        <v>72</v>
      </c>
      <c r="E56" s="11">
        <v>7094.84</v>
      </c>
    </row>
    <row r="57" spans="1:5" x14ac:dyDescent="0.3">
      <c r="A57" s="2">
        <f t="shared" si="0"/>
        <v>49</v>
      </c>
      <c r="B57" s="10" t="s">
        <v>11</v>
      </c>
      <c r="C57" s="10" t="s">
        <v>128</v>
      </c>
      <c r="D57" t="s">
        <v>73</v>
      </c>
      <c r="E57" s="11">
        <v>478595.04000000004</v>
      </c>
    </row>
    <row r="58" spans="1:5" x14ac:dyDescent="0.3">
      <c r="A58" s="2">
        <f t="shared" si="0"/>
        <v>50</v>
      </c>
      <c r="B58" s="10" t="s">
        <v>11</v>
      </c>
      <c r="C58" s="10" t="s">
        <v>129</v>
      </c>
      <c r="D58" t="s">
        <v>74</v>
      </c>
      <c r="E58" s="11">
        <v>344179.1700000001</v>
      </c>
    </row>
    <row r="59" spans="1:5" x14ac:dyDescent="0.3">
      <c r="A59" s="2">
        <f t="shared" si="0"/>
        <v>51</v>
      </c>
      <c r="B59" s="12" t="s">
        <v>11</v>
      </c>
      <c r="C59" s="10" t="s">
        <v>130</v>
      </c>
      <c r="D59" t="s">
        <v>75</v>
      </c>
      <c r="E59" s="11">
        <v>496106.7800000002</v>
      </c>
    </row>
    <row r="60" spans="1:5" ht="15" thickBot="1" x14ac:dyDescent="0.35">
      <c r="A60" s="2">
        <f t="shared" si="0"/>
        <v>52</v>
      </c>
      <c r="B60" s="9" t="s">
        <v>12</v>
      </c>
      <c r="C60" s="9"/>
      <c r="D60" s="9"/>
      <c r="E60" s="13">
        <v>61599340.760000154</v>
      </c>
    </row>
    <row r="61" spans="1:5" ht="15" thickTop="1" x14ac:dyDescent="0.3">
      <c r="A61" s="2">
        <f t="shared" si="0"/>
        <v>53</v>
      </c>
      <c r="B61" s="10" t="s">
        <v>13</v>
      </c>
      <c r="C61" s="10" t="s">
        <v>80</v>
      </c>
      <c r="D61" t="s">
        <v>32</v>
      </c>
      <c r="E61" s="11">
        <v>139.74</v>
      </c>
    </row>
    <row r="62" spans="1:5" x14ac:dyDescent="0.3">
      <c r="A62" s="2">
        <f t="shared" si="0"/>
        <v>54</v>
      </c>
      <c r="B62" s="10" t="s">
        <v>13</v>
      </c>
      <c r="C62" s="10" t="s">
        <v>81</v>
      </c>
      <c r="D62" t="s">
        <v>30</v>
      </c>
      <c r="E62" s="11">
        <v>102.24000000000001</v>
      </c>
    </row>
    <row r="63" spans="1:5" x14ac:dyDescent="0.3">
      <c r="A63" s="2">
        <f t="shared" si="0"/>
        <v>55</v>
      </c>
      <c r="B63" s="10" t="s">
        <v>13</v>
      </c>
      <c r="C63" s="10" t="s">
        <v>97</v>
      </c>
      <c r="D63" t="s">
        <v>45</v>
      </c>
      <c r="E63" s="11">
        <v>19701.399999999998</v>
      </c>
    </row>
    <row r="64" spans="1:5" x14ac:dyDescent="0.3">
      <c r="A64" s="2">
        <f t="shared" si="0"/>
        <v>56</v>
      </c>
      <c r="B64" s="10" t="s">
        <v>13</v>
      </c>
      <c r="C64" s="10" t="s">
        <v>101</v>
      </c>
      <c r="D64" t="s">
        <v>47</v>
      </c>
      <c r="E64" s="11">
        <v>0.35</v>
      </c>
    </row>
    <row r="65" spans="1:5" x14ac:dyDescent="0.3">
      <c r="A65" s="2">
        <f t="shared" si="0"/>
        <v>57</v>
      </c>
      <c r="B65" s="10" t="s">
        <v>13</v>
      </c>
      <c r="C65" s="10" t="s">
        <v>103</v>
      </c>
      <c r="D65" t="s">
        <v>49</v>
      </c>
      <c r="E65" s="11">
        <v>316.62</v>
      </c>
    </row>
    <row r="66" spans="1:5" x14ac:dyDescent="0.3">
      <c r="A66" s="2">
        <f t="shared" si="0"/>
        <v>58</v>
      </c>
      <c r="B66" s="10" t="s">
        <v>13</v>
      </c>
      <c r="C66" s="10" t="s">
        <v>104</v>
      </c>
      <c r="D66" t="s">
        <v>76</v>
      </c>
      <c r="E66" s="11">
        <v>4.8999999999999986</v>
      </c>
    </row>
    <row r="67" spans="1:5" x14ac:dyDescent="0.3">
      <c r="A67" s="2">
        <f t="shared" si="0"/>
        <v>59</v>
      </c>
      <c r="B67" s="10" t="s">
        <v>13</v>
      </c>
      <c r="C67" s="10" t="s">
        <v>105</v>
      </c>
      <c r="D67" t="s">
        <v>50</v>
      </c>
      <c r="E67" s="11">
        <v>912.24999999999989</v>
      </c>
    </row>
    <row r="68" spans="1:5" x14ac:dyDescent="0.3">
      <c r="A68" s="2">
        <f t="shared" si="0"/>
        <v>60</v>
      </c>
      <c r="B68" s="10" t="s">
        <v>13</v>
      </c>
      <c r="C68" s="10" t="s">
        <v>109</v>
      </c>
      <c r="D68" t="s">
        <v>55</v>
      </c>
      <c r="E68" s="11">
        <v>112.66999999999999</v>
      </c>
    </row>
    <row r="69" spans="1:5" x14ac:dyDescent="0.3">
      <c r="A69" s="2">
        <f t="shared" si="0"/>
        <v>61</v>
      </c>
      <c r="B69" s="10" t="s">
        <v>13</v>
      </c>
      <c r="C69" s="10" t="s">
        <v>110</v>
      </c>
      <c r="D69" t="s">
        <v>56</v>
      </c>
      <c r="E69" s="11">
        <v>-6.8499999999999988</v>
      </c>
    </row>
    <row r="70" spans="1:5" x14ac:dyDescent="0.3">
      <c r="A70" s="2">
        <f t="shared" si="0"/>
        <v>62</v>
      </c>
      <c r="B70" s="10" t="s">
        <v>13</v>
      </c>
      <c r="C70" s="10" t="s">
        <v>111</v>
      </c>
      <c r="D70" t="s">
        <v>57</v>
      </c>
      <c r="E70" s="11">
        <v>2.97</v>
      </c>
    </row>
    <row r="71" spans="1:5" x14ac:dyDescent="0.3">
      <c r="A71" s="2">
        <f t="shared" si="0"/>
        <v>63</v>
      </c>
      <c r="B71" s="10" t="s">
        <v>13</v>
      </c>
      <c r="C71" s="10" t="s">
        <v>123</v>
      </c>
      <c r="D71" t="s">
        <v>31</v>
      </c>
      <c r="E71" s="11">
        <v>10510.589999999998</v>
      </c>
    </row>
    <row r="72" spans="1:5" x14ac:dyDescent="0.3">
      <c r="A72" s="2">
        <f t="shared" si="0"/>
        <v>64</v>
      </c>
      <c r="B72" s="10" t="s">
        <v>13</v>
      </c>
      <c r="C72" s="10" t="s">
        <v>129</v>
      </c>
      <c r="D72" t="s">
        <v>74</v>
      </c>
      <c r="E72" s="11">
        <v>425</v>
      </c>
    </row>
    <row r="73" spans="1:5" x14ac:dyDescent="0.3">
      <c r="A73" s="2">
        <f t="shared" si="0"/>
        <v>65</v>
      </c>
      <c r="B73" s="12" t="s">
        <v>13</v>
      </c>
      <c r="C73" s="10" t="s">
        <v>130</v>
      </c>
      <c r="D73" t="s">
        <v>75</v>
      </c>
      <c r="E73" s="11">
        <v>4583.8200000000015</v>
      </c>
    </row>
    <row r="74" spans="1:5" ht="15" thickBot="1" x14ac:dyDescent="0.35">
      <c r="A74" s="2">
        <f t="shared" si="0"/>
        <v>66</v>
      </c>
      <c r="B74" s="9" t="s">
        <v>14</v>
      </c>
      <c r="C74" s="9"/>
      <c r="D74" s="9"/>
      <c r="E74" s="13">
        <v>36805.699999999997</v>
      </c>
    </row>
    <row r="75" spans="1:5" ht="15" thickTop="1" x14ac:dyDescent="0.3">
      <c r="A75" s="2">
        <f t="shared" ref="A75:A139" si="1">1+A74</f>
        <v>67</v>
      </c>
      <c r="B75" s="10" t="s">
        <v>15</v>
      </c>
      <c r="C75" s="10" t="s">
        <v>80</v>
      </c>
      <c r="D75" t="s">
        <v>32</v>
      </c>
      <c r="E75" s="11">
        <v>9528.57</v>
      </c>
    </row>
    <row r="76" spans="1:5" x14ac:dyDescent="0.3">
      <c r="A76" s="2">
        <f t="shared" si="1"/>
        <v>68</v>
      </c>
      <c r="B76" s="10" t="s">
        <v>15</v>
      </c>
      <c r="C76" s="10" t="s">
        <v>81</v>
      </c>
      <c r="D76" t="s">
        <v>30</v>
      </c>
      <c r="E76" s="11">
        <v>3791.2200000000003</v>
      </c>
    </row>
    <row r="77" spans="1:5" x14ac:dyDescent="0.3">
      <c r="A77" s="2">
        <f t="shared" si="1"/>
        <v>69</v>
      </c>
      <c r="B77" s="10" t="s">
        <v>15</v>
      </c>
      <c r="C77" s="10" t="s">
        <v>103</v>
      </c>
      <c r="D77" t="s">
        <v>49</v>
      </c>
      <c r="E77" s="11">
        <v>221.92000000000004</v>
      </c>
    </row>
    <row r="78" spans="1:5" x14ac:dyDescent="0.3">
      <c r="A78" s="2">
        <f t="shared" si="1"/>
        <v>70</v>
      </c>
      <c r="B78" s="10" t="s">
        <v>15</v>
      </c>
      <c r="C78" s="10" t="s">
        <v>104</v>
      </c>
      <c r="D78" t="s">
        <v>76</v>
      </c>
      <c r="E78" s="11">
        <v>-51.000000000000007</v>
      </c>
    </row>
    <row r="79" spans="1:5" x14ac:dyDescent="0.3">
      <c r="A79" s="2">
        <f t="shared" si="1"/>
        <v>71</v>
      </c>
      <c r="B79" s="10" t="s">
        <v>15</v>
      </c>
      <c r="C79" s="10" t="s">
        <v>105</v>
      </c>
      <c r="D79" t="s">
        <v>50</v>
      </c>
      <c r="E79" s="11">
        <v>2303.86</v>
      </c>
    </row>
    <row r="80" spans="1:5" x14ac:dyDescent="0.3">
      <c r="A80" s="2">
        <f t="shared" si="1"/>
        <v>72</v>
      </c>
      <c r="B80" s="10" t="s">
        <v>15</v>
      </c>
      <c r="C80" s="10" t="s">
        <v>109</v>
      </c>
      <c r="D80" t="s">
        <v>55</v>
      </c>
      <c r="E80" s="11">
        <v>1445.8200000000002</v>
      </c>
    </row>
    <row r="81" spans="1:5" x14ac:dyDescent="0.3">
      <c r="A81" s="2">
        <f t="shared" si="1"/>
        <v>73</v>
      </c>
      <c r="B81" s="10" t="s">
        <v>15</v>
      </c>
      <c r="C81" s="10" t="s">
        <v>110</v>
      </c>
      <c r="D81" t="s">
        <v>56</v>
      </c>
      <c r="E81" s="11">
        <v>-10.440000000000001</v>
      </c>
    </row>
    <row r="82" spans="1:5" x14ac:dyDescent="0.3">
      <c r="A82" s="2">
        <f t="shared" si="1"/>
        <v>74</v>
      </c>
      <c r="B82" s="10" t="s">
        <v>15</v>
      </c>
      <c r="C82" s="10" t="s">
        <v>111</v>
      </c>
      <c r="D82" t="s">
        <v>57</v>
      </c>
      <c r="E82" s="11">
        <v>17.510000000000002</v>
      </c>
    </row>
    <row r="83" spans="1:5" x14ac:dyDescent="0.3">
      <c r="A83" s="2">
        <f t="shared" si="1"/>
        <v>75</v>
      </c>
      <c r="B83" s="10" t="s">
        <v>15</v>
      </c>
      <c r="C83" s="10" t="s">
        <v>123</v>
      </c>
      <c r="D83" t="s">
        <v>31</v>
      </c>
      <c r="E83" s="11">
        <v>5150.95</v>
      </c>
    </row>
    <row r="84" spans="1:5" x14ac:dyDescent="0.3">
      <c r="A84" s="2">
        <f t="shared" si="1"/>
        <v>76</v>
      </c>
      <c r="B84" s="12" t="s">
        <v>15</v>
      </c>
      <c r="C84" s="10" t="s">
        <v>131</v>
      </c>
      <c r="D84" t="s">
        <v>132</v>
      </c>
      <c r="E84" s="11">
        <v>36.45000000000001</v>
      </c>
    </row>
    <row r="85" spans="1:5" ht="15" thickBot="1" x14ac:dyDescent="0.35">
      <c r="A85" s="2">
        <f t="shared" si="1"/>
        <v>77</v>
      </c>
      <c r="B85" s="9" t="s">
        <v>16</v>
      </c>
      <c r="C85" s="9"/>
      <c r="D85" s="9"/>
      <c r="E85" s="13">
        <v>22434.860000000004</v>
      </c>
    </row>
    <row r="86" spans="1:5" ht="15" thickTop="1" x14ac:dyDescent="0.3">
      <c r="A86" s="2">
        <f t="shared" si="1"/>
        <v>78</v>
      </c>
      <c r="B86" s="10" t="s">
        <v>17</v>
      </c>
      <c r="C86" s="10" t="s">
        <v>103</v>
      </c>
      <c r="D86" t="s">
        <v>49</v>
      </c>
      <c r="E86" s="11">
        <v>1294.21</v>
      </c>
    </row>
    <row r="87" spans="1:5" x14ac:dyDescent="0.3">
      <c r="A87" s="2">
        <f t="shared" si="1"/>
        <v>79</v>
      </c>
      <c r="B87" s="10" t="s">
        <v>17</v>
      </c>
      <c r="C87" s="10" t="s">
        <v>105</v>
      </c>
      <c r="D87" t="s">
        <v>50</v>
      </c>
      <c r="E87" s="11">
        <v>7886.74</v>
      </c>
    </row>
    <row r="88" spans="1:5" x14ac:dyDescent="0.3">
      <c r="A88" s="2">
        <f t="shared" si="1"/>
        <v>80</v>
      </c>
      <c r="B88" s="10" t="s">
        <v>17</v>
      </c>
      <c r="C88" s="10" t="s">
        <v>109</v>
      </c>
      <c r="D88" t="s">
        <v>55</v>
      </c>
      <c r="E88" s="11">
        <v>936.91</v>
      </c>
    </row>
    <row r="89" spans="1:5" x14ac:dyDescent="0.3">
      <c r="A89" s="2">
        <f t="shared" si="1"/>
        <v>81</v>
      </c>
      <c r="B89" s="10" t="s">
        <v>17</v>
      </c>
      <c r="C89" s="10" t="s">
        <v>112</v>
      </c>
      <c r="D89" t="s">
        <v>58</v>
      </c>
      <c r="E89" s="11">
        <v>158.20999999999998</v>
      </c>
    </row>
    <row r="90" spans="1:5" x14ac:dyDescent="0.3">
      <c r="A90" s="2">
        <f t="shared" si="1"/>
        <v>82</v>
      </c>
      <c r="B90" s="12" t="s">
        <v>17</v>
      </c>
      <c r="C90" s="10" t="s">
        <v>123</v>
      </c>
      <c r="D90" t="s">
        <v>31</v>
      </c>
      <c r="E90" s="11">
        <v>19.57</v>
      </c>
    </row>
    <row r="91" spans="1:5" ht="15" thickBot="1" x14ac:dyDescent="0.35">
      <c r="A91" s="2">
        <f t="shared" si="1"/>
        <v>83</v>
      </c>
      <c r="B91" s="9" t="s">
        <v>18</v>
      </c>
      <c r="C91" s="9"/>
      <c r="D91" s="9"/>
      <c r="E91" s="13">
        <v>10295.64</v>
      </c>
    </row>
    <row r="92" spans="1:5" ht="15" thickTop="1" x14ac:dyDescent="0.3">
      <c r="A92" s="2">
        <f t="shared" si="1"/>
        <v>84</v>
      </c>
      <c r="B92" s="12" t="s">
        <v>19</v>
      </c>
      <c r="C92" s="10" t="s">
        <v>123</v>
      </c>
      <c r="D92" t="s">
        <v>31</v>
      </c>
      <c r="E92" s="11">
        <v>848.3</v>
      </c>
    </row>
    <row r="93" spans="1:5" ht="15" thickBot="1" x14ac:dyDescent="0.35">
      <c r="A93" s="2">
        <f t="shared" si="1"/>
        <v>85</v>
      </c>
      <c r="B93" s="9" t="s">
        <v>20</v>
      </c>
      <c r="C93" s="9"/>
      <c r="D93" s="9"/>
      <c r="E93" s="13">
        <v>848.3</v>
      </c>
    </row>
    <row r="94" spans="1:5" ht="15" thickTop="1" x14ac:dyDescent="0.3">
      <c r="A94" s="2">
        <f t="shared" si="1"/>
        <v>86</v>
      </c>
      <c r="B94" s="10" t="s">
        <v>21</v>
      </c>
      <c r="C94" s="10" t="s">
        <v>80</v>
      </c>
      <c r="D94" t="s">
        <v>32</v>
      </c>
      <c r="E94" s="11">
        <v>838.84000000000026</v>
      </c>
    </row>
    <row r="95" spans="1:5" x14ac:dyDescent="0.3">
      <c r="A95" s="2">
        <f t="shared" si="1"/>
        <v>87</v>
      </c>
      <c r="B95" s="10" t="s">
        <v>21</v>
      </c>
      <c r="C95" s="10" t="s">
        <v>81</v>
      </c>
      <c r="D95" t="s">
        <v>30</v>
      </c>
      <c r="E95" s="11">
        <v>788.65000000000009</v>
      </c>
    </row>
    <row r="96" spans="1:5" x14ac:dyDescent="0.3">
      <c r="A96" s="2">
        <f t="shared" si="1"/>
        <v>88</v>
      </c>
      <c r="B96" s="10" t="s">
        <v>21</v>
      </c>
      <c r="C96" s="10" t="s">
        <v>97</v>
      </c>
      <c r="D96" t="s">
        <v>45</v>
      </c>
      <c r="E96" s="11">
        <v>1228.7400000000002</v>
      </c>
    </row>
    <row r="97" spans="1:5" x14ac:dyDescent="0.3">
      <c r="A97" s="2">
        <f t="shared" si="1"/>
        <v>89</v>
      </c>
      <c r="B97" s="10" t="s">
        <v>21</v>
      </c>
      <c r="C97" s="10" t="s">
        <v>101</v>
      </c>
      <c r="D97" t="s">
        <v>47</v>
      </c>
      <c r="E97" s="11">
        <v>34.770000000000003</v>
      </c>
    </row>
    <row r="98" spans="1:5" x14ac:dyDescent="0.3">
      <c r="A98" s="2">
        <f t="shared" si="1"/>
        <v>90</v>
      </c>
      <c r="B98" s="10" t="s">
        <v>21</v>
      </c>
      <c r="C98" s="10" t="s">
        <v>103</v>
      </c>
      <c r="D98" t="s">
        <v>49</v>
      </c>
      <c r="E98" s="11">
        <v>2602.85</v>
      </c>
    </row>
    <row r="99" spans="1:5" x14ac:dyDescent="0.3">
      <c r="A99" s="2">
        <f t="shared" si="1"/>
        <v>91</v>
      </c>
      <c r="B99" s="10" t="s">
        <v>21</v>
      </c>
      <c r="C99" s="10" t="s">
        <v>104</v>
      </c>
      <c r="D99" t="s">
        <v>76</v>
      </c>
      <c r="E99" s="11">
        <v>79.97</v>
      </c>
    </row>
    <row r="100" spans="1:5" x14ac:dyDescent="0.3">
      <c r="A100" s="2">
        <f t="shared" si="1"/>
        <v>92</v>
      </c>
      <c r="B100" s="10" t="s">
        <v>21</v>
      </c>
      <c r="C100" s="10" t="s">
        <v>105</v>
      </c>
      <c r="D100" t="s">
        <v>50</v>
      </c>
      <c r="E100" s="11">
        <v>10399.489999999998</v>
      </c>
    </row>
    <row r="101" spans="1:5" x14ac:dyDescent="0.3">
      <c r="A101" s="2">
        <f t="shared" si="1"/>
        <v>93</v>
      </c>
      <c r="B101" s="10" t="s">
        <v>21</v>
      </c>
      <c r="C101" s="10" t="s">
        <v>109</v>
      </c>
      <c r="D101" t="s">
        <v>55</v>
      </c>
      <c r="E101" s="11">
        <v>8278.6</v>
      </c>
    </row>
    <row r="102" spans="1:5" x14ac:dyDescent="0.3">
      <c r="A102" s="2">
        <f t="shared" si="1"/>
        <v>94</v>
      </c>
      <c r="B102" s="10" t="s">
        <v>21</v>
      </c>
      <c r="C102" s="10" t="s">
        <v>110</v>
      </c>
      <c r="D102" t="s">
        <v>56</v>
      </c>
      <c r="E102" s="11">
        <v>-73.77</v>
      </c>
    </row>
    <row r="103" spans="1:5" x14ac:dyDescent="0.3">
      <c r="A103" s="2">
        <f t="shared" si="1"/>
        <v>95</v>
      </c>
      <c r="B103" s="10" t="s">
        <v>21</v>
      </c>
      <c r="C103" s="10" t="s">
        <v>111</v>
      </c>
      <c r="D103" t="s">
        <v>57</v>
      </c>
      <c r="E103" s="11">
        <v>109.31</v>
      </c>
    </row>
    <row r="104" spans="1:5" x14ac:dyDescent="0.3">
      <c r="A104" s="2">
        <f t="shared" si="1"/>
        <v>96</v>
      </c>
      <c r="B104" s="10" t="s">
        <v>21</v>
      </c>
      <c r="C104" s="10" t="s">
        <v>112</v>
      </c>
      <c r="D104" t="s">
        <v>58</v>
      </c>
      <c r="E104" s="11">
        <v>652.7700000000001</v>
      </c>
    </row>
    <row r="105" spans="1:5" x14ac:dyDescent="0.3">
      <c r="A105" s="2">
        <f t="shared" si="1"/>
        <v>97</v>
      </c>
      <c r="B105" s="10" t="s">
        <v>21</v>
      </c>
      <c r="C105" s="10" t="s">
        <v>123</v>
      </c>
      <c r="D105" t="s">
        <v>31</v>
      </c>
      <c r="E105" s="11">
        <v>14703.450000000003</v>
      </c>
    </row>
    <row r="106" spans="1:5" x14ac:dyDescent="0.3">
      <c r="A106" s="2">
        <f t="shared" si="1"/>
        <v>98</v>
      </c>
      <c r="B106" s="12" t="s">
        <v>21</v>
      </c>
      <c r="C106" s="10" t="s">
        <v>133</v>
      </c>
      <c r="D106" t="s">
        <v>51</v>
      </c>
      <c r="E106" s="11">
        <v>74.400000000000006</v>
      </c>
    </row>
    <row r="107" spans="1:5" ht="15" thickBot="1" x14ac:dyDescent="0.35">
      <c r="A107" s="2">
        <f t="shared" si="1"/>
        <v>99</v>
      </c>
      <c r="B107" s="9" t="s">
        <v>22</v>
      </c>
      <c r="C107" s="9"/>
      <c r="D107" s="9"/>
      <c r="E107" s="13">
        <v>39718.07</v>
      </c>
    </row>
    <row r="108" spans="1:5" ht="15" thickTop="1" x14ac:dyDescent="0.3">
      <c r="A108" s="2">
        <f t="shared" si="1"/>
        <v>100</v>
      </c>
      <c r="B108" s="10" t="s">
        <v>23</v>
      </c>
      <c r="C108" s="10" t="s">
        <v>80</v>
      </c>
      <c r="D108" t="s">
        <v>32</v>
      </c>
      <c r="E108" s="11">
        <v>9413.9999999999982</v>
      </c>
    </row>
    <row r="109" spans="1:5" x14ac:dyDescent="0.3">
      <c r="A109" s="2">
        <f t="shared" si="1"/>
        <v>101</v>
      </c>
      <c r="B109" s="10" t="s">
        <v>23</v>
      </c>
      <c r="C109" s="10" t="s">
        <v>81</v>
      </c>
      <c r="D109" t="s">
        <v>30</v>
      </c>
      <c r="E109" s="11">
        <v>7299.5300000000007</v>
      </c>
    </row>
    <row r="110" spans="1:5" x14ac:dyDescent="0.3">
      <c r="A110" s="2">
        <f t="shared" si="1"/>
        <v>102</v>
      </c>
      <c r="B110" s="10" t="s">
        <v>23</v>
      </c>
      <c r="C110" s="10" t="s">
        <v>94</v>
      </c>
      <c r="D110" t="s">
        <v>42</v>
      </c>
      <c r="E110" s="11">
        <v>1015.74</v>
      </c>
    </row>
    <row r="111" spans="1:5" x14ac:dyDescent="0.3">
      <c r="A111" s="2">
        <f t="shared" si="1"/>
        <v>103</v>
      </c>
      <c r="B111" s="10" t="s">
        <v>23</v>
      </c>
      <c r="C111" s="10" t="s">
        <v>101</v>
      </c>
      <c r="D111" t="s">
        <v>47</v>
      </c>
      <c r="E111" s="11">
        <v>88.46</v>
      </c>
    </row>
    <row r="112" spans="1:5" x14ac:dyDescent="0.3">
      <c r="A112" s="2">
        <f t="shared" si="1"/>
        <v>104</v>
      </c>
      <c r="B112" s="10" t="s">
        <v>23</v>
      </c>
      <c r="C112" s="10" t="s">
        <v>103</v>
      </c>
      <c r="D112" t="s">
        <v>49</v>
      </c>
      <c r="E112" s="11">
        <v>2026.7899999999997</v>
      </c>
    </row>
    <row r="113" spans="1:5" x14ac:dyDescent="0.3">
      <c r="A113" s="2">
        <f t="shared" si="1"/>
        <v>105</v>
      </c>
      <c r="B113" s="10" t="s">
        <v>23</v>
      </c>
      <c r="C113" s="10" t="s">
        <v>104</v>
      </c>
      <c r="D113" t="s">
        <v>76</v>
      </c>
      <c r="E113" s="11">
        <v>611.46</v>
      </c>
    </row>
    <row r="114" spans="1:5" x14ac:dyDescent="0.3">
      <c r="A114" s="2">
        <f t="shared" si="1"/>
        <v>106</v>
      </c>
      <c r="B114" s="10" t="s">
        <v>23</v>
      </c>
      <c r="C114" s="10" t="s">
        <v>105</v>
      </c>
      <c r="D114" t="s">
        <v>50</v>
      </c>
      <c r="E114" s="11">
        <v>6057.27</v>
      </c>
    </row>
    <row r="115" spans="1:5" x14ac:dyDescent="0.3">
      <c r="A115" s="2">
        <f t="shared" si="1"/>
        <v>107</v>
      </c>
      <c r="B115" s="10" t="s">
        <v>23</v>
      </c>
      <c r="C115" s="10" t="s">
        <v>109</v>
      </c>
      <c r="D115" t="s">
        <v>55</v>
      </c>
      <c r="E115" s="11">
        <v>103757.04000000001</v>
      </c>
    </row>
    <row r="116" spans="1:5" x14ac:dyDescent="0.3">
      <c r="A116" s="2">
        <f t="shared" si="1"/>
        <v>108</v>
      </c>
      <c r="B116" s="10" t="s">
        <v>23</v>
      </c>
      <c r="C116" s="10" t="s">
        <v>110</v>
      </c>
      <c r="D116" t="s">
        <v>56</v>
      </c>
      <c r="E116" s="11">
        <v>-8.8200000000000021</v>
      </c>
    </row>
    <row r="117" spans="1:5" x14ac:dyDescent="0.3">
      <c r="A117" s="2">
        <f t="shared" si="1"/>
        <v>109</v>
      </c>
      <c r="B117" s="10" t="s">
        <v>23</v>
      </c>
      <c r="C117" s="10" t="s">
        <v>111</v>
      </c>
      <c r="D117" t="s">
        <v>57</v>
      </c>
      <c r="E117" s="11">
        <v>48.20000000000001</v>
      </c>
    </row>
    <row r="118" spans="1:5" x14ac:dyDescent="0.3">
      <c r="A118" s="2">
        <f t="shared" si="1"/>
        <v>110</v>
      </c>
      <c r="B118" s="10" t="s">
        <v>23</v>
      </c>
      <c r="C118" s="10" t="s">
        <v>117</v>
      </c>
      <c r="D118" t="s">
        <v>63</v>
      </c>
      <c r="E118" s="11">
        <v>487.84</v>
      </c>
    </row>
    <row r="119" spans="1:5" x14ac:dyDescent="0.3">
      <c r="A119" s="2">
        <f t="shared" si="1"/>
        <v>111</v>
      </c>
      <c r="B119" s="10" t="s">
        <v>23</v>
      </c>
      <c r="C119" s="10" t="s">
        <v>123</v>
      </c>
      <c r="D119" t="s">
        <v>31</v>
      </c>
      <c r="E119" s="11">
        <v>1039.99</v>
      </c>
    </row>
    <row r="120" spans="1:5" x14ac:dyDescent="0.3">
      <c r="A120" s="2">
        <f t="shared" si="1"/>
        <v>112</v>
      </c>
      <c r="B120" s="12" t="s">
        <v>23</v>
      </c>
      <c r="C120" s="10" t="s">
        <v>130</v>
      </c>
      <c r="D120" t="s">
        <v>75</v>
      </c>
      <c r="E120" s="11">
        <v>4605.18</v>
      </c>
    </row>
    <row r="121" spans="1:5" ht="15" thickBot="1" x14ac:dyDescent="0.35">
      <c r="A121" s="2">
        <f t="shared" si="1"/>
        <v>113</v>
      </c>
      <c r="B121" s="9" t="s">
        <v>24</v>
      </c>
      <c r="C121" s="9"/>
      <c r="D121" s="9"/>
      <c r="E121" s="13">
        <v>136442.68</v>
      </c>
    </row>
    <row r="122" spans="1:5" ht="15" thickTop="1" x14ac:dyDescent="0.3">
      <c r="A122" s="2">
        <f t="shared" si="1"/>
        <v>114</v>
      </c>
      <c r="B122" s="10" t="s">
        <v>25</v>
      </c>
      <c r="C122" s="10" t="s">
        <v>80</v>
      </c>
      <c r="D122" t="s">
        <v>32</v>
      </c>
      <c r="E122" s="11">
        <v>2656.89</v>
      </c>
    </row>
    <row r="123" spans="1:5" x14ac:dyDescent="0.3">
      <c r="A123" s="2">
        <f t="shared" si="1"/>
        <v>115</v>
      </c>
      <c r="B123" s="10" t="s">
        <v>25</v>
      </c>
      <c r="C123" s="10" t="s">
        <v>81</v>
      </c>
      <c r="D123" t="s">
        <v>30</v>
      </c>
      <c r="E123" s="11">
        <v>10163.719999999999</v>
      </c>
    </row>
    <row r="124" spans="1:5" x14ac:dyDescent="0.3">
      <c r="A124" s="2">
        <f t="shared" si="1"/>
        <v>116</v>
      </c>
      <c r="B124" s="10" t="s">
        <v>25</v>
      </c>
      <c r="C124" s="10" t="s">
        <v>93</v>
      </c>
      <c r="D124" t="s">
        <v>41</v>
      </c>
      <c r="E124" s="11">
        <v>266.23</v>
      </c>
    </row>
    <row r="125" spans="1:5" x14ac:dyDescent="0.3">
      <c r="A125" s="2">
        <f t="shared" si="1"/>
        <v>117</v>
      </c>
      <c r="B125" s="10" t="s">
        <v>25</v>
      </c>
      <c r="C125" s="10" t="s">
        <v>94</v>
      </c>
      <c r="D125" t="s">
        <v>42</v>
      </c>
      <c r="E125" s="11">
        <v>652.38999999999987</v>
      </c>
    </row>
    <row r="126" spans="1:5" x14ac:dyDescent="0.3">
      <c r="A126" s="2">
        <f t="shared" si="1"/>
        <v>118</v>
      </c>
      <c r="B126" s="10" t="s">
        <v>25</v>
      </c>
      <c r="C126" s="10" t="s">
        <v>101</v>
      </c>
      <c r="D126" t="s">
        <v>47</v>
      </c>
      <c r="E126" s="11">
        <v>-0.24999999999999997</v>
      </c>
    </row>
    <row r="127" spans="1:5" x14ac:dyDescent="0.3">
      <c r="A127" s="2">
        <f t="shared" si="1"/>
        <v>119</v>
      </c>
      <c r="B127" s="10" t="s">
        <v>25</v>
      </c>
      <c r="C127" s="10" t="s">
        <v>102</v>
      </c>
      <c r="D127" t="s">
        <v>48</v>
      </c>
      <c r="E127" s="11">
        <v>-4.41</v>
      </c>
    </row>
    <row r="128" spans="1:5" x14ac:dyDescent="0.3">
      <c r="A128" s="2">
        <f t="shared" si="1"/>
        <v>120</v>
      </c>
      <c r="B128" s="10" t="s">
        <v>25</v>
      </c>
      <c r="C128" s="10" t="s">
        <v>103</v>
      </c>
      <c r="D128" t="s">
        <v>49</v>
      </c>
      <c r="E128" s="11">
        <v>4086.4600000000005</v>
      </c>
    </row>
    <row r="129" spans="1:5" x14ac:dyDescent="0.3">
      <c r="A129" s="2">
        <f t="shared" si="1"/>
        <v>121</v>
      </c>
      <c r="B129" s="10" t="s">
        <v>25</v>
      </c>
      <c r="C129" s="10" t="s">
        <v>105</v>
      </c>
      <c r="D129" t="s">
        <v>50</v>
      </c>
      <c r="E129" s="11">
        <v>36648.789999999994</v>
      </c>
    </row>
    <row r="130" spans="1:5" x14ac:dyDescent="0.3">
      <c r="A130" s="2">
        <f t="shared" si="1"/>
        <v>122</v>
      </c>
      <c r="B130" s="10" t="s">
        <v>25</v>
      </c>
      <c r="C130" s="10" t="s">
        <v>109</v>
      </c>
      <c r="D130" t="s">
        <v>55</v>
      </c>
      <c r="E130" s="11">
        <v>246032.84999999998</v>
      </c>
    </row>
    <row r="131" spans="1:5" x14ac:dyDescent="0.3">
      <c r="A131" s="2">
        <f t="shared" si="1"/>
        <v>123</v>
      </c>
      <c r="B131" s="10" t="s">
        <v>25</v>
      </c>
      <c r="C131" s="10" t="s">
        <v>110</v>
      </c>
      <c r="D131" t="s">
        <v>56</v>
      </c>
      <c r="E131" s="11">
        <v>2.0000000000000018E-2</v>
      </c>
    </row>
    <row r="132" spans="1:5" x14ac:dyDescent="0.3">
      <c r="A132" s="2">
        <f t="shared" si="1"/>
        <v>124</v>
      </c>
      <c r="B132" s="10" t="s">
        <v>25</v>
      </c>
      <c r="C132" s="10" t="s">
        <v>111</v>
      </c>
      <c r="D132" t="s">
        <v>57</v>
      </c>
      <c r="E132" s="11">
        <v>-0.52</v>
      </c>
    </row>
    <row r="133" spans="1:5" x14ac:dyDescent="0.3">
      <c r="A133" s="2">
        <f t="shared" si="1"/>
        <v>125</v>
      </c>
      <c r="B133" s="10" t="s">
        <v>25</v>
      </c>
      <c r="C133" s="10" t="s">
        <v>117</v>
      </c>
      <c r="D133" t="s">
        <v>63</v>
      </c>
      <c r="E133" s="11">
        <v>-17.96</v>
      </c>
    </row>
    <row r="134" spans="1:5" x14ac:dyDescent="0.3">
      <c r="A134" s="2">
        <f t="shared" si="1"/>
        <v>126</v>
      </c>
      <c r="B134" s="12" t="s">
        <v>25</v>
      </c>
      <c r="C134" s="10" t="s">
        <v>123</v>
      </c>
      <c r="D134" t="s">
        <v>31</v>
      </c>
      <c r="E134" s="11">
        <v>13969.770000000002</v>
      </c>
    </row>
    <row r="135" spans="1:5" ht="15" thickBot="1" x14ac:dyDescent="0.35">
      <c r="A135" s="2">
        <f t="shared" si="1"/>
        <v>127</v>
      </c>
      <c r="B135" s="9" t="s">
        <v>26</v>
      </c>
      <c r="C135" s="9"/>
      <c r="D135" s="9"/>
      <c r="E135" s="13">
        <v>314453.98</v>
      </c>
    </row>
    <row r="136" spans="1:5" ht="15" thickTop="1" x14ac:dyDescent="0.3">
      <c r="A136" s="2">
        <f t="shared" si="1"/>
        <v>128</v>
      </c>
      <c r="B136" s="10" t="s">
        <v>27</v>
      </c>
      <c r="C136" s="10" t="s">
        <v>109</v>
      </c>
      <c r="D136" t="s">
        <v>55</v>
      </c>
      <c r="E136" s="11">
        <v>-11.860000000000003</v>
      </c>
    </row>
    <row r="137" spans="1:5" x14ac:dyDescent="0.3">
      <c r="A137" s="2">
        <f t="shared" si="1"/>
        <v>129</v>
      </c>
      <c r="B137" s="12" t="s">
        <v>27</v>
      </c>
      <c r="C137" s="10" t="s">
        <v>123</v>
      </c>
      <c r="D137" t="s">
        <v>31</v>
      </c>
      <c r="E137" s="11">
        <v>23.86</v>
      </c>
    </row>
    <row r="138" spans="1:5" ht="15" thickBot="1" x14ac:dyDescent="0.35">
      <c r="A138" s="2">
        <f t="shared" si="1"/>
        <v>130</v>
      </c>
      <c r="B138" s="9" t="s">
        <v>28</v>
      </c>
      <c r="C138" s="9"/>
      <c r="D138" s="9"/>
      <c r="E138" s="13">
        <v>11.999999999999996</v>
      </c>
    </row>
    <row r="139" spans="1:5" ht="15" thickTop="1" x14ac:dyDescent="0.3">
      <c r="A139" s="2">
        <f t="shared" si="1"/>
        <v>131</v>
      </c>
      <c r="B139" s="14" t="s">
        <v>29</v>
      </c>
      <c r="C139" s="14"/>
      <c r="D139" s="14"/>
      <c r="E139" s="15">
        <v>62160351.990000196</v>
      </c>
    </row>
  </sheetData>
  <pageMargins left="0.45" right="0.45" top="1.25" bottom="0.75" header="0.3" footer="0.3"/>
  <pageSetup scale="80" orientation="landscape" r:id="rId1"/>
  <headerFooter>
    <oddHeader>&amp;RDocket No. 56165
Schedule V-K-14
Page &amp;P of &amp;N</oddHeader>
    <oddFooter>&amp;LSponsored By:  Brian J. Frantz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YXV0b1NlbGVjdGVkU3VnZ2VzdGlvbiI+PGVsZW1lbnQgdWlkPSJjNWY4ZWIxMi01YjI3LTQzOWQtYWFhNi0zNDAyYWY2MjZmYTMiIHZhbHVlPSIiIHhtbG5zPSJodHRwOi8vd3d3LmJvbGRvbmphbWVzLmNvbS8yMDA4LzAxL3NpZS9pbnRlcm5hbC9sYWJlbCIgLz48ZWxlbWVudCB1aWQ9ImM2NDIxOGFiLWI4ZDEtNDBiNi1hNDc4LWNiOGJlMWUxMGVjYyIgdmFsdWU9IiIgeG1sbnM9Imh0dHA6Ly93d3cuYm9sZG9uamFtZXMuY29tLzIwMDgvMDEvc2llL2ludGVybmFsL2xhYmVsIiAvPjwvc2lzbD48VXNlck5hbWU+Q09SUFxzMTg2MzY5PC9Vc2VyTmFtZT48RGF0ZVRpbWU+MS8yMC8yMDI0IDY6NDg6MDIgUE08L0RhdGVUaW1lPjxMYWJlbFN0cmluZz5BRVAgUHVibGljPC9MYWJlbFN0cmluZz48L2l0ZW0+PC9sYWJlbEhpc3Rvcnk+</Value>
</WrappedLabelHistory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b640fb8-5a34-41c1-9307-1b790ff29a8b">
      <Terms xmlns="http://schemas.microsoft.com/office/infopath/2007/PartnerControls"/>
    </lcf76f155ced4ddcb4097134ff3c332f>
    <_Flow_SignoffStatus xmlns="5b640fb8-5a34-41c1-9307-1b790ff29a8b" xsi:nil="true"/>
    <_ip_UnifiedCompliancePolicyProperties xmlns="http://schemas.microsoft.com/sharepoint/v3" xsi:nil="true"/>
    <TaxCatchAll xmlns="51831b8d-857f-44dd-949b-652450d1a5df" xsi:nil="true"/>
    <Operating_x0020_Company xmlns="a1040523-5304-4b09-b6d4-64a124c994e2">AEP Ohio</Operating_x0020_Compan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1136CE24ED5F449BD16740FFC7FAF6F" ma:contentTypeVersion="34" ma:contentTypeDescription="Create a new document." ma:contentTypeScope="" ma:versionID="0a99a1cdd4ca07724118b4aa0f80c874">
  <xsd:schema xmlns:xsd="http://www.w3.org/2001/XMLSchema" xmlns:xs="http://www.w3.org/2001/XMLSchema" xmlns:p="http://schemas.microsoft.com/office/2006/metadata/properties" xmlns:ns1="http://schemas.microsoft.com/sharepoint/v3" xmlns:ns2="a1040523-5304-4b09-b6d4-64a124c994e2" xmlns:ns3="5b640fb8-5a34-41c1-9307-1b790ff29a8b" xmlns:ns4="51831b8d-857f-44dd-949b-652450d1a5df" targetNamespace="http://schemas.microsoft.com/office/2006/metadata/properties" ma:root="true" ma:fieldsID="0bd3e32b2c584a0e837a10f45775a766" ns1:_="" ns2:_="" ns3:_="" ns4:_="">
    <xsd:import namespace="http://schemas.microsoft.com/sharepoint/v3"/>
    <xsd:import namespace="a1040523-5304-4b09-b6d4-64a124c994e2"/>
    <xsd:import namespace="5b640fb8-5a34-41c1-9307-1b790ff29a8b"/>
    <xsd:import namespace="51831b8d-857f-44dd-949b-652450d1a5df"/>
    <xsd:element name="properties">
      <xsd:complexType>
        <xsd:sequence>
          <xsd:element name="documentManagement">
            <xsd:complexType>
              <xsd:all>
                <xsd:element ref="ns2:Operating_x0020_Company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3:lcf76f155ced4ddcb4097134ff3c332f" minOccurs="0"/>
                <xsd:element ref="ns4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_Flow_SignoffStatus" minOccurs="0"/>
                <xsd:element ref="ns1:_ip_UnifiedCompliancePolicyProperties" minOccurs="0"/>
                <xsd:element ref="ns1:_ip_UnifiedCompliancePolicyUIAction" minOccurs="0"/>
                <xsd:element ref="ns3:MediaServiceSearchProperties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040523-5304-4b09-b6d4-64a124c994e2" elementFormDefault="qualified">
    <xsd:import namespace="http://schemas.microsoft.com/office/2006/documentManagement/types"/>
    <xsd:import namespace="http://schemas.microsoft.com/office/infopath/2007/PartnerControls"/>
    <xsd:element name="Operating_x0020_Company" ma:index="8" ma:displayName="Operating Company" ma:default="AEP Ohio" ma:format="Dropdown" ma:internalName="Operating_x0020_Company" ma:readOnly="false">
      <xsd:simpleType>
        <xsd:restriction base="dms:Choice">
          <xsd:enumeration value="AEP Ohio"/>
          <xsd:enumeration value="AEP Texas"/>
          <xsd:enumeration value="Appalachian Power - Tennessee"/>
          <xsd:enumeration value="Appalachian Power - Virginia"/>
          <xsd:enumeration value="Appalachian Power - West Virginia"/>
          <xsd:enumeration value="FERC"/>
          <xsd:enumeration value="Indiana &amp; Michigan Power - Indiana"/>
          <xsd:enumeration value="Indiana &amp; Michigan Power - Michigan"/>
          <xsd:enumeration value="Kentucky Power"/>
          <xsd:enumeration value="PSO"/>
          <xsd:enumeration value="SWEPCO - Arkansas"/>
          <xsd:enumeration value="SWEPCO - Louisiana"/>
          <xsd:enumeration value="SWEPCO - TEXAS"/>
          <xsd:enumeration value="SWEPCO - Peine"/>
          <xsd:enumeration value="ETT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640fb8-5a34-41c1-9307-1b790ff29a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fefa54f2-5b03-49c6-9483-51c08a9736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2" nillable="true" ma:displayName="Sign-off status" ma:internalName="Sign_x002d_off_x0020_status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831b8d-857f-44dd-949b-652450d1a5d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3b4476ce-ac5c-42b1-bccc-28ba47756ae8}" ma:internalName="TaxCatchAll" ma:showField="CatchAllData" ma:web="51831b8d-857f-44dd-949b-652450d1a5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autoSelectedSuggestion">
  <element uid="c5f8eb12-5b27-439d-aaa6-3402af626fa3" value=""/>
  <element uid="c64218ab-b8d1-40b6-a478-cb8be1e10ecc" value=""/>
</sisl>
</file>

<file path=customXml/itemProps1.xml><?xml version="1.0" encoding="utf-8"?>
<ds:datastoreItem xmlns:ds="http://schemas.openxmlformats.org/officeDocument/2006/customXml" ds:itemID="{674018EB-298C-4C01-B5EC-8998A57F5C48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6E4F4200-7EF1-4278-A9F2-6B61FF4486B3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5b640fb8-5a34-41c1-9307-1b790ff29a8b"/>
    <ds:schemaRef ds:uri="51831b8d-857f-44dd-949b-652450d1a5df"/>
    <ds:schemaRef ds:uri="a1040523-5304-4b09-b6d4-64a124c994e2"/>
  </ds:schemaRefs>
</ds:datastoreItem>
</file>

<file path=customXml/itemProps3.xml><?xml version="1.0" encoding="utf-8"?>
<ds:datastoreItem xmlns:ds="http://schemas.openxmlformats.org/officeDocument/2006/customXml" ds:itemID="{E67254EB-92E3-4CF6-BE2D-14BA7E7F68B7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F2C0BFB-FB5A-4595-B258-95EF562AF0D1}"/>
</file>

<file path=customXml/itemProps5.xml><?xml version="1.0" encoding="utf-8"?>
<ds:datastoreItem xmlns:ds="http://schemas.openxmlformats.org/officeDocument/2006/customXml" ds:itemID="{AD8D1A6C-F201-459F-857B-7CE66816BB2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V-K-14</vt:lpstr>
      <vt:lpstr>'V-K-14'!Print_Titles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Stacy Bankston</dc:creator>
  <cp:keywords>AEP Public</cp:keywords>
  <cp:lastModifiedBy>d000298</cp:lastModifiedBy>
  <cp:lastPrinted>2024-02-13T20:29:11Z</cp:lastPrinted>
  <dcterms:created xsi:type="dcterms:W3CDTF">2016-01-13T20:36:39Z</dcterms:created>
  <dcterms:modified xsi:type="dcterms:W3CDTF">2024-02-13T20:29:21Z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d90f1ac3-5ff9-471a-99a0-714b4751ee15</vt:lpwstr>
  </property>
  <property fmtid="{D5CDD505-2E9C-101B-9397-08002B2CF9AE}" pid="3" name="bjSaver">
    <vt:lpwstr>i5lfAags2z4Y8Fsh08PLxCGFvRlu448e</vt:lpwstr>
  </property>
  <property fmtid="{D5CDD505-2E9C-101B-9397-08002B2CF9AE}" pid="4" name="bjDocumentSecurityLabel">
    <vt:lpwstr>AEP Public</vt:lpwstr>
  </property>
  <property fmtid="{D5CDD505-2E9C-101B-9397-08002B2CF9AE}" pid="5" name="Visual Markings Removed">
    <vt:lpwstr>No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origin="autoSelectedSuggestion" xmlns="http://w</vt:lpwstr>
  </property>
  <property fmtid="{D5CDD505-2E9C-101B-9397-08002B2CF9AE}" pid="7" name="bjDocumentLabelXML-0">
    <vt:lpwstr>ww.boldonjames.com/2008/01/sie/internal/label"&gt;&lt;element uid="c5f8eb12-5b27-439d-aaa6-3402af626fa3" value="" /&gt;&lt;element uid="c64218ab-b8d1-40b6-a478-cb8be1e10ecc" value="" /&gt;&lt;/sisl&gt;</vt:lpwstr>
  </property>
  <property fmtid="{D5CDD505-2E9C-101B-9397-08002B2CF9AE}" pid="8" name="MSIP_Label_5c34e43d-0b77-4b2c-b224-1b46981ccfdb_SiteId">
    <vt:lpwstr>15f3c881-6b03-4ff6-8559-77bf5177818f</vt:lpwstr>
  </property>
  <property fmtid="{D5CDD505-2E9C-101B-9397-08002B2CF9AE}" pid="9" name="MSIP_Label_5c34e43d-0b77-4b2c-b224-1b46981ccfdb_Name">
    <vt:lpwstr>AEP Public</vt:lpwstr>
  </property>
  <property fmtid="{D5CDD505-2E9C-101B-9397-08002B2CF9AE}" pid="10" name="MSIP_Label_5c34e43d-0b77-4b2c-b224-1b46981ccfdb_Enabled">
    <vt:lpwstr>true</vt:lpwstr>
  </property>
  <property fmtid="{D5CDD505-2E9C-101B-9397-08002B2CF9AE}" pid="11" name="bjClsUserRVM">
    <vt:lpwstr>[]</vt:lpwstr>
  </property>
  <property fmtid="{D5CDD505-2E9C-101B-9397-08002B2CF9AE}" pid="12" name="bjLabelHistoryID">
    <vt:lpwstr>{674018EB-298C-4C01-B5EC-8998A57F5C48}</vt:lpwstr>
  </property>
  <property fmtid="{D5CDD505-2E9C-101B-9397-08002B2CF9AE}" pid="13" name="ContentTypeId">
    <vt:lpwstr>0x01010001136CE24ED5F449BD16740FFC7FAF6F</vt:lpwstr>
  </property>
  <property fmtid="{D5CDD505-2E9C-101B-9397-08002B2CF9AE}" pid="14" name="MediaServiceImageTags">
    <vt:lpwstr/>
  </property>
</Properties>
</file>